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5" i="1"/>
  <c r="D7" l="1"/>
  <c r="E7" s="1"/>
  <c r="F7" s="1"/>
  <c r="D8"/>
  <c r="E8" s="1"/>
  <c r="F8" s="1"/>
  <c r="D9"/>
  <c r="E9" s="1"/>
  <c r="F9" s="1"/>
  <c r="D10"/>
  <c r="E10" s="1"/>
  <c r="F10" s="1"/>
  <c r="D11"/>
  <c r="E11" s="1"/>
  <c r="F11" s="1"/>
  <c r="D12"/>
  <c r="E12" s="1"/>
  <c r="F12" s="1"/>
  <c r="D13"/>
  <c r="E13" s="1"/>
  <c r="F13" s="1"/>
  <c r="D14"/>
  <c r="E14" s="1"/>
  <c r="F14" s="1"/>
  <c r="D15"/>
  <c r="E15" s="1"/>
  <c r="F15" s="1"/>
  <c r="D16"/>
  <c r="E16" s="1"/>
  <c r="F16" s="1"/>
  <c r="D17"/>
  <c r="E17" s="1"/>
  <c r="F17" s="1"/>
  <c r="D18"/>
  <c r="E18" s="1"/>
  <c r="F18" s="1"/>
  <c r="D19"/>
  <c r="E19" s="1"/>
  <c r="F19" s="1"/>
  <c r="D20"/>
  <c r="E20" s="1"/>
  <c r="F20" s="1"/>
  <c r="D21"/>
  <c r="E21" s="1"/>
  <c r="F21" s="1"/>
  <c r="D22"/>
  <c r="E22" s="1"/>
  <c r="F22" s="1"/>
  <c r="D23"/>
  <c r="E23" s="1"/>
  <c r="F23" s="1"/>
  <c r="D24"/>
  <c r="E24" s="1"/>
  <c r="F24" s="1"/>
  <c r="D6"/>
  <c r="E6" s="1"/>
  <c r="F6" s="1"/>
  <c r="D5"/>
  <c r="E5" s="1"/>
  <c r="F5" s="1"/>
  <c r="B25" l="1"/>
  <c r="E25" l="1"/>
  <c r="D25"/>
  <c r="G6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F25"/>
  <c r="I20" l="1"/>
  <c r="J20" s="1"/>
  <c r="I12"/>
  <c r="J12" s="1"/>
  <c r="I21"/>
  <c r="J21" s="1"/>
  <c r="I17"/>
  <c r="J17" s="1"/>
  <c r="I13"/>
  <c r="J13" s="1"/>
  <c r="I9"/>
  <c r="J9" s="1"/>
  <c r="G5"/>
  <c r="H5" s="1"/>
  <c r="I24"/>
  <c r="J24" s="1"/>
  <c r="I16"/>
  <c r="J16" s="1"/>
  <c r="I8"/>
  <c r="J8" s="1"/>
  <c r="I22"/>
  <c r="J22" s="1"/>
  <c r="I18"/>
  <c r="J18" s="1"/>
  <c r="I14"/>
  <c r="J14" s="1"/>
  <c r="I10"/>
  <c r="J10" s="1"/>
  <c r="I6"/>
  <c r="J6" s="1"/>
  <c r="I23"/>
  <c r="J23" s="1"/>
  <c r="I19"/>
  <c r="J19" s="1"/>
  <c r="I15"/>
  <c r="J15" s="1"/>
  <c r="I11"/>
  <c r="J11" s="1"/>
  <c r="I7"/>
  <c r="J7" s="1"/>
  <c r="G25" l="1"/>
  <c r="H25"/>
  <c r="I5" l="1"/>
  <c r="J5" s="1"/>
  <c r="I25" l="1"/>
  <c r="J25"/>
</calcChain>
</file>

<file path=xl/sharedStrings.xml><?xml version="1.0" encoding="utf-8"?>
<sst xmlns="http://schemas.openxmlformats.org/spreadsheetml/2006/main" count="36" uniqueCount="36">
  <si>
    <t>(тыс.руб)</t>
  </si>
  <si>
    <t>Наименование муниципальных образований</t>
  </si>
  <si>
    <t>Кол- во специалистов (шт. ед.)</t>
  </si>
  <si>
    <t>Районный и северный коэффициенты</t>
  </si>
  <si>
    <t>Годовой ФОТ,           тыс.руб.</t>
  </si>
  <si>
    <t>Годовой ФОТ с РК и сев. надбавкой (гр.2*гр.3*гр.4)</t>
  </si>
  <si>
    <t>Начисления на ФОТ (гр.5*0,302)</t>
  </si>
  <si>
    <t xml:space="preserve"> ФОТ с начислениями (гр.5+гр.6)</t>
  </si>
  <si>
    <t>Мат.затраты (10%) (гр.7*0,1)</t>
  </si>
  <si>
    <t>ФОТ с начислениями (30,2%) и мат. затратами (10%) (гр.7+гр.8)</t>
  </si>
  <si>
    <t>С корррект. Коэф. 0,902</t>
  </si>
  <si>
    <t>МО "Александровский район"</t>
  </si>
  <si>
    <t>МО "Асиновский район"</t>
  </si>
  <si>
    <t>МО "Бакчарский район"</t>
  </si>
  <si>
    <t>МО "Верхнекетский район"</t>
  </si>
  <si>
    <t>МО "Зырянский район"</t>
  </si>
  <si>
    <t>МО "Каргасокский район"</t>
  </si>
  <si>
    <t>МО "Кожевниковский район"</t>
  </si>
  <si>
    <t>МО "Колпашевский район"</t>
  </si>
  <si>
    <t>МО "Кривошеинский район"</t>
  </si>
  <si>
    <t>МО "Молчановский район"</t>
  </si>
  <si>
    <t>МО "Парабельский район"</t>
  </si>
  <si>
    <t>МО "Первомайский район"</t>
  </si>
  <si>
    <t>МО "Тегульдетский район"</t>
  </si>
  <si>
    <t>МО "Томский район"</t>
  </si>
  <si>
    <t>МО "Чаинский район"</t>
  </si>
  <si>
    <t>МО "Шегарский район"</t>
  </si>
  <si>
    <t>МО "Город Томск"</t>
  </si>
  <si>
    <t>МО "Город Стрежевой"</t>
  </si>
  <si>
    <t>МО "Город Кедровый"</t>
  </si>
  <si>
    <t>МО "Городской округ - ЗАТО Северск Томской области"</t>
  </si>
  <si>
    <t>ИТОГО</t>
  </si>
  <si>
    <t>Годовой ФОТ на специалиста    =</t>
  </si>
  <si>
    <t>Годовой ФОТ специалиста по 248-ОЗ с 07.06.2013 по 29.12.2015</t>
  </si>
  <si>
    <t>Расчет распределения субвенций местным бюджетам на осуществление государственных полномочий по поддержке сельскохозяйственного производства на осуществление управленческих функций органами местного самоуправления на 2024 год и на плановый период 2025 и 2026 годов</t>
  </si>
  <si>
    <t>Общий объем субвенции на 2024-2026 годы (ежегодно),
тыс. руб.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</si>
</sst>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#,##0.0"/>
    <numFmt numFmtId="166" formatCode="#,##0.0;[Red]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9"/>
      <name val="PT Astra Serif"/>
      <family val="1"/>
      <charset val="204"/>
    </font>
    <font>
      <sz val="8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center" vertical="justify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/>
    <xf numFmtId="164" fontId="3" fillId="0" borderId="2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left"/>
    </xf>
    <xf numFmtId="164" fontId="7" fillId="0" borderId="2" xfId="1" applyNumberFormat="1" applyFont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right"/>
    </xf>
    <xf numFmtId="0" fontId="7" fillId="0" borderId="0" xfId="1" applyFont="1"/>
    <xf numFmtId="166" fontId="7" fillId="0" borderId="0" xfId="1" applyNumberFormat="1" applyFont="1" applyFill="1" applyBorder="1" applyAlignment="1">
      <alignment horizontal="center"/>
    </xf>
    <xf numFmtId="0" fontId="3" fillId="0" borderId="0" xfId="1" applyFont="1" applyAlignment="1">
      <alignment vertical="top" wrapText="1"/>
    </xf>
    <xf numFmtId="2" fontId="3" fillId="0" borderId="0" xfId="1" applyNumberFormat="1" applyFont="1" applyAlignment="1">
      <alignment vertical="top"/>
    </xf>
    <xf numFmtId="0" fontId="1" fillId="0" borderId="0" xfId="1" applyFill="1"/>
    <xf numFmtId="164" fontId="3" fillId="0" borderId="2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activeCell="G16" sqref="G16"/>
    </sheetView>
  </sheetViews>
  <sheetFormatPr defaultColWidth="9.109375" defaultRowHeight="13.2"/>
  <cols>
    <col min="1" max="1" width="28.5546875" style="2" customWidth="1"/>
    <col min="2" max="4" width="9.109375" style="2" customWidth="1"/>
    <col min="5" max="5" width="14.109375" style="2" customWidth="1"/>
    <col min="6" max="6" width="10.88671875" style="2" customWidth="1"/>
    <col min="7" max="7" width="9.109375" style="2" customWidth="1"/>
    <col min="8" max="8" width="10.6640625" style="2" customWidth="1"/>
    <col min="9" max="9" width="11.44140625" style="2" customWidth="1"/>
    <col min="10" max="11" width="10.5546875" style="2" customWidth="1"/>
    <col min="12" max="12" width="10.5546875" style="1" customWidth="1"/>
    <col min="13" max="16384" width="9.109375" style="1"/>
  </cols>
  <sheetData>
    <row r="1" spans="1:11" ht="51" customHeight="1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K2" s="3" t="s">
        <v>0</v>
      </c>
    </row>
    <row r="3" spans="1:11" ht="61.2">
      <c r="A3" s="4" t="s">
        <v>1</v>
      </c>
      <c r="B3" s="4" t="s">
        <v>2</v>
      </c>
      <c r="C3" s="4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6" t="s">
        <v>8</v>
      </c>
      <c r="I3" s="6" t="s">
        <v>9</v>
      </c>
      <c r="J3" s="6" t="s">
        <v>10</v>
      </c>
      <c r="K3" s="6" t="s">
        <v>35</v>
      </c>
    </row>
    <row r="4" spans="1:11">
      <c r="A4" s="7">
        <v>1</v>
      </c>
      <c r="B4" s="7">
        <v>2</v>
      </c>
      <c r="C4" s="7">
        <v>3</v>
      </c>
      <c r="D4" s="7">
        <v>4</v>
      </c>
      <c r="E4" s="7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</row>
    <row r="5" spans="1:11">
      <c r="A5" s="9" t="s">
        <v>11</v>
      </c>
      <c r="B5" s="10">
        <v>0.5</v>
      </c>
      <c r="C5" s="11">
        <v>2.2000000000000002</v>
      </c>
      <c r="D5" s="12">
        <f>326*1.05*1.04*1.043*1.1*1.055</f>
        <v>430.89325078799999</v>
      </c>
      <c r="E5" s="13">
        <f>FLOOR(D5*C5*B5,1)</f>
        <v>473</v>
      </c>
      <c r="F5" s="13">
        <f>ROUND(E5*0.302,1)</f>
        <v>142.80000000000001</v>
      </c>
      <c r="G5" s="13">
        <f t="shared" ref="G5:G24" si="0">E5+F5</f>
        <v>615.79999999999995</v>
      </c>
      <c r="H5" s="13">
        <f>ROUND(G5*0.1,1)</f>
        <v>61.6</v>
      </c>
      <c r="I5" s="13">
        <f t="shared" ref="I5:I24" si="1">G5+H5</f>
        <v>677.4</v>
      </c>
      <c r="J5" s="13">
        <f>ROUND(I5*0.9022,1)</f>
        <v>611.20000000000005</v>
      </c>
      <c r="K5" s="13">
        <v>611.20000000000005</v>
      </c>
    </row>
    <row r="6" spans="1:11">
      <c r="A6" s="9" t="s">
        <v>12</v>
      </c>
      <c r="B6" s="10">
        <v>5</v>
      </c>
      <c r="C6" s="11">
        <v>1.3</v>
      </c>
      <c r="D6" s="12">
        <f>326*1.05*1.04*1.043*1.1*1.055</f>
        <v>430.89325078799999</v>
      </c>
      <c r="E6" s="13">
        <f>FLOOR(D6*C6*B6,1)</f>
        <v>2800</v>
      </c>
      <c r="F6" s="13">
        <f t="shared" ref="F6:F24" si="2">ROUND(E6*0.302,1)</f>
        <v>845.6</v>
      </c>
      <c r="G6" s="13">
        <f t="shared" si="0"/>
        <v>3645.6</v>
      </c>
      <c r="H6" s="13">
        <f t="shared" ref="H6:H24" si="3">ROUND(G6*0.1,1)</f>
        <v>364.6</v>
      </c>
      <c r="I6" s="13">
        <f t="shared" si="1"/>
        <v>4010.2</v>
      </c>
      <c r="J6" s="13">
        <f>ROUND(I6*0.9022,1)</f>
        <v>3618</v>
      </c>
      <c r="K6" s="13">
        <v>3618</v>
      </c>
    </row>
    <row r="7" spans="1:11">
      <c r="A7" s="9" t="s">
        <v>13</v>
      </c>
      <c r="B7" s="10">
        <v>3.25</v>
      </c>
      <c r="C7" s="11">
        <v>1.8</v>
      </c>
      <c r="D7" s="12">
        <f t="shared" ref="D7:D24" si="4">326*1.05*1.04*1.043*1.1*1.055</f>
        <v>430.89325078799999</v>
      </c>
      <c r="E7" s="13">
        <f>D7*C7*B7</f>
        <v>2520.7255171098</v>
      </c>
      <c r="F7" s="13">
        <f t="shared" si="2"/>
        <v>761.3</v>
      </c>
      <c r="G7" s="13">
        <f t="shared" si="0"/>
        <v>3282.0255171097997</v>
      </c>
      <c r="H7" s="13">
        <f t="shared" si="3"/>
        <v>328.2</v>
      </c>
      <c r="I7" s="13">
        <f t="shared" si="1"/>
        <v>3610.2255171097995</v>
      </c>
      <c r="J7" s="13">
        <f t="shared" ref="J7:J24" si="5">ROUNDUP(I7*0.9022,1)</f>
        <v>3257.2</v>
      </c>
      <c r="K7" s="13">
        <v>3257.2</v>
      </c>
    </row>
    <row r="8" spans="1:11">
      <c r="A8" s="9" t="s">
        <v>14</v>
      </c>
      <c r="B8" s="10">
        <v>0.5</v>
      </c>
      <c r="C8" s="11">
        <v>2</v>
      </c>
      <c r="D8" s="12">
        <f t="shared" si="4"/>
        <v>430.89325078799999</v>
      </c>
      <c r="E8" s="13">
        <f t="shared" ref="E8:E24" si="6">D8*C8*B8</f>
        <v>430.89325078799999</v>
      </c>
      <c r="F8" s="13">
        <f t="shared" si="2"/>
        <v>130.1</v>
      </c>
      <c r="G8" s="13">
        <f t="shared" si="0"/>
        <v>560.99325078799995</v>
      </c>
      <c r="H8" s="13">
        <f t="shared" si="3"/>
        <v>56.1</v>
      </c>
      <c r="I8" s="13">
        <f t="shared" si="1"/>
        <v>617.09325078799998</v>
      </c>
      <c r="J8" s="13">
        <f t="shared" si="5"/>
        <v>556.80000000000007</v>
      </c>
      <c r="K8" s="13">
        <v>556.80000000000007</v>
      </c>
    </row>
    <row r="9" spans="1:11">
      <c r="A9" s="9" t="s">
        <v>15</v>
      </c>
      <c r="B9" s="10">
        <v>5</v>
      </c>
      <c r="C9" s="11">
        <v>1.3</v>
      </c>
      <c r="D9" s="12">
        <f t="shared" si="4"/>
        <v>430.89325078799999</v>
      </c>
      <c r="E9" s="13">
        <f t="shared" si="6"/>
        <v>2800.806130122</v>
      </c>
      <c r="F9" s="13">
        <f t="shared" si="2"/>
        <v>845.8</v>
      </c>
      <c r="G9" s="13">
        <f t="shared" si="0"/>
        <v>3646.6061301219997</v>
      </c>
      <c r="H9" s="13">
        <f t="shared" si="3"/>
        <v>364.7</v>
      </c>
      <c r="I9" s="13">
        <f t="shared" si="1"/>
        <v>4011.3061301219996</v>
      </c>
      <c r="J9" s="13">
        <f t="shared" si="5"/>
        <v>3619.1</v>
      </c>
      <c r="K9" s="13">
        <v>3619.1</v>
      </c>
    </row>
    <row r="10" spans="1:11">
      <c r="A10" s="9" t="s">
        <v>16</v>
      </c>
      <c r="B10" s="10">
        <v>0.75</v>
      </c>
      <c r="C10" s="11">
        <v>2</v>
      </c>
      <c r="D10" s="12">
        <f t="shared" si="4"/>
        <v>430.89325078799999</v>
      </c>
      <c r="E10" s="13">
        <f t="shared" si="6"/>
        <v>646.33987618200001</v>
      </c>
      <c r="F10" s="13">
        <f t="shared" si="2"/>
        <v>195.2</v>
      </c>
      <c r="G10" s="13">
        <f t="shared" si="0"/>
        <v>841.53987618199994</v>
      </c>
      <c r="H10" s="13">
        <f t="shared" si="3"/>
        <v>84.2</v>
      </c>
      <c r="I10" s="13">
        <f t="shared" si="1"/>
        <v>925.73987618199999</v>
      </c>
      <c r="J10" s="13">
        <f t="shared" si="5"/>
        <v>835.30000000000007</v>
      </c>
      <c r="K10" s="13">
        <v>835.30000000000007</v>
      </c>
    </row>
    <row r="11" spans="1:11">
      <c r="A11" s="9" t="s">
        <v>17</v>
      </c>
      <c r="B11" s="10">
        <v>6</v>
      </c>
      <c r="C11" s="11">
        <v>1.3</v>
      </c>
      <c r="D11" s="12">
        <f t="shared" si="4"/>
        <v>430.89325078799999</v>
      </c>
      <c r="E11" s="13">
        <f t="shared" si="6"/>
        <v>3360.9673561463997</v>
      </c>
      <c r="F11" s="13">
        <f t="shared" si="2"/>
        <v>1015</v>
      </c>
      <c r="G11" s="13">
        <f t="shared" si="0"/>
        <v>4375.9673561463997</v>
      </c>
      <c r="H11" s="13">
        <f t="shared" si="3"/>
        <v>437.6</v>
      </c>
      <c r="I11" s="13">
        <f t="shared" si="1"/>
        <v>4813.5673561464</v>
      </c>
      <c r="J11" s="13">
        <f t="shared" si="5"/>
        <v>4342.9000000000005</v>
      </c>
      <c r="K11" s="13">
        <v>4342.9000000000005</v>
      </c>
    </row>
    <row r="12" spans="1:11">
      <c r="A12" s="9" t="s">
        <v>18</v>
      </c>
      <c r="B12" s="10">
        <v>2</v>
      </c>
      <c r="C12" s="11">
        <v>2</v>
      </c>
      <c r="D12" s="12">
        <f t="shared" si="4"/>
        <v>430.89325078799999</v>
      </c>
      <c r="E12" s="13">
        <f t="shared" si="6"/>
        <v>1723.573003152</v>
      </c>
      <c r="F12" s="13">
        <f t="shared" si="2"/>
        <v>520.5</v>
      </c>
      <c r="G12" s="13">
        <f t="shared" si="0"/>
        <v>2244.0730031519997</v>
      </c>
      <c r="H12" s="13">
        <f t="shared" si="3"/>
        <v>224.4</v>
      </c>
      <c r="I12" s="13">
        <f t="shared" si="1"/>
        <v>2468.4730031519998</v>
      </c>
      <c r="J12" s="13">
        <f t="shared" si="5"/>
        <v>2227.1</v>
      </c>
      <c r="K12" s="13">
        <v>2227.1</v>
      </c>
    </row>
    <row r="13" spans="1:11">
      <c r="A13" s="9" t="s">
        <v>19</v>
      </c>
      <c r="B13" s="10">
        <v>5</v>
      </c>
      <c r="C13" s="11">
        <v>1.8</v>
      </c>
      <c r="D13" s="12">
        <f t="shared" si="4"/>
        <v>430.89325078799999</v>
      </c>
      <c r="E13" s="13">
        <f t="shared" si="6"/>
        <v>3878.0392570919998</v>
      </c>
      <c r="F13" s="13">
        <f t="shared" si="2"/>
        <v>1171.2</v>
      </c>
      <c r="G13" s="13">
        <f t="shared" si="0"/>
        <v>5049.2392570920001</v>
      </c>
      <c r="H13" s="13">
        <f t="shared" si="3"/>
        <v>504.9</v>
      </c>
      <c r="I13" s="13">
        <f t="shared" si="1"/>
        <v>5554.1392570919998</v>
      </c>
      <c r="J13" s="13">
        <f t="shared" si="5"/>
        <v>5011</v>
      </c>
      <c r="K13" s="13">
        <v>5011</v>
      </c>
    </row>
    <row r="14" spans="1:11">
      <c r="A14" s="9" t="s">
        <v>20</v>
      </c>
      <c r="B14" s="10">
        <v>2</v>
      </c>
      <c r="C14" s="11">
        <v>1.8</v>
      </c>
      <c r="D14" s="12">
        <f t="shared" si="4"/>
        <v>430.89325078799999</v>
      </c>
      <c r="E14" s="13">
        <f t="shared" si="6"/>
        <v>1551.2157028367999</v>
      </c>
      <c r="F14" s="13">
        <f t="shared" si="2"/>
        <v>468.5</v>
      </c>
      <c r="G14" s="13">
        <f t="shared" si="0"/>
        <v>2019.7157028367999</v>
      </c>
      <c r="H14" s="13">
        <f t="shared" si="3"/>
        <v>202</v>
      </c>
      <c r="I14" s="13">
        <f t="shared" si="1"/>
        <v>2221.7157028368001</v>
      </c>
      <c r="J14" s="13">
        <f t="shared" si="5"/>
        <v>2004.5</v>
      </c>
      <c r="K14" s="13">
        <v>2004.5</v>
      </c>
    </row>
    <row r="15" spans="1:11">
      <c r="A15" s="9" t="s">
        <v>21</v>
      </c>
      <c r="B15" s="10">
        <v>0.5</v>
      </c>
      <c r="C15" s="11">
        <v>2</v>
      </c>
      <c r="D15" s="12">
        <f t="shared" si="4"/>
        <v>430.89325078799999</v>
      </c>
      <c r="E15" s="13">
        <f t="shared" si="6"/>
        <v>430.89325078799999</v>
      </c>
      <c r="F15" s="13">
        <f t="shared" si="2"/>
        <v>130.1</v>
      </c>
      <c r="G15" s="13">
        <f t="shared" si="0"/>
        <v>560.99325078799995</v>
      </c>
      <c r="H15" s="13">
        <f t="shared" si="3"/>
        <v>56.1</v>
      </c>
      <c r="I15" s="13">
        <f t="shared" si="1"/>
        <v>617.09325078799998</v>
      </c>
      <c r="J15" s="13">
        <f t="shared" si="5"/>
        <v>556.80000000000007</v>
      </c>
      <c r="K15" s="13">
        <v>556.80000000000007</v>
      </c>
    </row>
    <row r="16" spans="1:11">
      <c r="A16" s="9" t="s">
        <v>22</v>
      </c>
      <c r="B16" s="10">
        <v>5</v>
      </c>
      <c r="C16" s="11">
        <v>1.3</v>
      </c>
      <c r="D16" s="12">
        <f t="shared" si="4"/>
        <v>430.89325078799999</v>
      </c>
      <c r="E16" s="13">
        <f t="shared" si="6"/>
        <v>2800.806130122</v>
      </c>
      <c r="F16" s="13">
        <f t="shared" si="2"/>
        <v>845.8</v>
      </c>
      <c r="G16" s="13">
        <f t="shared" si="0"/>
        <v>3646.6061301219997</v>
      </c>
      <c r="H16" s="13">
        <f t="shared" si="3"/>
        <v>364.7</v>
      </c>
      <c r="I16" s="13">
        <f t="shared" si="1"/>
        <v>4011.3061301219996</v>
      </c>
      <c r="J16" s="13">
        <f t="shared" si="5"/>
        <v>3619.1</v>
      </c>
      <c r="K16" s="13">
        <v>3619.1</v>
      </c>
    </row>
    <row r="17" spans="1:11">
      <c r="A17" s="9" t="s">
        <v>23</v>
      </c>
      <c r="B17" s="10">
        <v>0.5</v>
      </c>
      <c r="C17" s="11">
        <v>1.8</v>
      </c>
      <c r="D17" s="12">
        <f t="shared" si="4"/>
        <v>430.89325078799999</v>
      </c>
      <c r="E17" s="13">
        <f t="shared" si="6"/>
        <v>387.80392570919997</v>
      </c>
      <c r="F17" s="13">
        <f t="shared" si="2"/>
        <v>117.1</v>
      </c>
      <c r="G17" s="13">
        <f t="shared" si="0"/>
        <v>504.90392570919994</v>
      </c>
      <c r="H17" s="13">
        <f t="shared" si="3"/>
        <v>50.5</v>
      </c>
      <c r="I17" s="13">
        <f t="shared" si="1"/>
        <v>555.40392570919994</v>
      </c>
      <c r="J17" s="13">
        <f t="shared" si="5"/>
        <v>501.1</v>
      </c>
      <c r="K17" s="13">
        <v>501.1</v>
      </c>
    </row>
    <row r="18" spans="1:11">
      <c r="A18" s="9" t="s">
        <v>24</v>
      </c>
      <c r="B18" s="10">
        <v>6</v>
      </c>
      <c r="C18" s="11">
        <v>1.3</v>
      </c>
      <c r="D18" s="12">
        <f t="shared" si="4"/>
        <v>430.89325078799999</v>
      </c>
      <c r="E18" s="13">
        <f t="shared" si="6"/>
        <v>3360.9673561463997</v>
      </c>
      <c r="F18" s="13">
        <f t="shared" si="2"/>
        <v>1015</v>
      </c>
      <c r="G18" s="13">
        <f t="shared" si="0"/>
        <v>4375.9673561463997</v>
      </c>
      <c r="H18" s="13">
        <f t="shared" si="3"/>
        <v>437.6</v>
      </c>
      <c r="I18" s="13">
        <f t="shared" si="1"/>
        <v>4813.5673561464</v>
      </c>
      <c r="J18" s="13">
        <f t="shared" si="5"/>
        <v>4342.9000000000005</v>
      </c>
      <c r="K18" s="13">
        <v>4342.9000000000005</v>
      </c>
    </row>
    <row r="19" spans="1:11">
      <c r="A19" s="9" t="s">
        <v>25</v>
      </c>
      <c r="B19" s="10">
        <v>3</v>
      </c>
      <c r="C19" s="11">
        <v>2</v>
      </c>
      <c r="D19" s="12">
        <f t="shared" si="4"/>
        <v>430.89325078799999</v>
      </c>
      <c r="E19" s="13">
        <f t="shared" si="6"/>
        <v>2585.359504728</v>
      </c>
      <c r="F19" s="13">
        <f t="shared" si="2"/>
        <v>780.8</v>
      </c>
      <c r="G19" s="13">
        <f t="shared" si="0"/>
        <v>3366.1595047279998</v>
      </c>
      <c r="H19" s="13">
        <f t="shared" si="3"/>
        <v>336.6</v>
      </c>
      <c r="I19" s="13">
        <f t="shared" si="1"/>
        <v>3702.7595047279997</v>
      </c>
      <c r="J19" s="13">
        <f t="shared" si="5"/>
        <v>3340.7</v>
      </c>
      <c r="K19" s="13">
        <v>3340.7</v>
      </c>
    </row>
    <row r="20" spans="1:11" s="23" customFormat="1">
      <c r="A20" s="9" t="s">
        <v>26</v>
      </c>
      <c r="B20" s="24">
        <v>5</v>
      </c>
      <c r="C20" s="25">
        <v>1.3</v>
      </c>
      <c r="D20" s="12">
        <f t="shared" si="4"/>
        <v>430.89325078799999</v>
      </c>
      <c r="E20" s="13">
        <f t="shared" si="6"/>
        <v>2800.806130122</v>
      </c>
      <c r="F20" s="13">
        <f t="shared" si="2"/>
        <v>845.8</v>
      </c>
      <c r="G20" s="13">
        <f t="shared" si="0"/>
        <v>3646.6061301219997</v>
      </c>
      <c r="H20" s="13">
        <f t="shared" si="3"/>
        <v>364.7</v>
      </c>
      <c r="I20" s="13">
        <f t="shared" si="1"/>
        <v>4011.3061301219996</v>
      </c>
      <c r="J20" s="13">
        <f t="shared" si="5"/>
        <v>3619.1</v>
      </c>
      <c r="K20" s="13">
        <v>3619.1</v>
      </c>
    </row>
    <row r="21" spans="1:11">
      <c r="A21" s="9" t="s">
        <v>27</v>
      </c>
      <c r="B21" s="10">
        <v>0.5</v>
      </c>
      <c r="C21" s="11">
        <v>1.3</v>
      </c>
      <c r="D21" s="12">
        <f t="shared" si="4"/>
        <v>430.89325078799999</v>
      </c>
      <c r="E21" s="13">
        <f>D21*C21*B21</f>
        <v>280.08061301219999</v>
      </c>
      <c r="F21" s="13">
        <f t="shared" si="2"/>
        <v>84.6</v>
      </c>
      <c r="G21" s="13">
        <f t="shared" si="0"/>
        <v>364.68061301219996</v>
      </c>
      <c r="H21" s="13">
        <f t="shared" si="3"/>
        <v>36.5</v>
      </c>
      <c r="I21" s="13">
        <f t="shared" si="1"/>
        <v>401.18061301219996</v>
      </c>
      <c r="J21" s="13">
        <f t="shared" si="5"/>
        <v>362</v>
      </c>
      <c r="K21" s="13">
        <v>362</v>
      </c>
    </row>
    <row r="22" spans="1:11">
      <c r="A22" s="9" t="s">
        <v>28</v>
      </c>
      <c r="B22" s="10">
        <v>0.2</v>
      </c>
      <c r="C22" s="11">
        <v>2.2000000000000002</v>
      </c>
      <c r="D22" s="12">
        <f t="shared" si="4"/>
        <v>430.89325078799999</v>
      </c>
      <c r="E22" s="13">
        <f>D22*C22*B22</f>
        <v>189.59303034672001</v>
      </c>
      <c r="F22" s="13">
        <f t="shared" si="2"/>
        <v>57.3</v>
      </c>
      <c r="G22" s="13">
        <f t="shared" si="0"/>
        <v>246.89303034672002</v>
      </c>
      <c r="H22" s="13">
        <f t="shared" si="3"/>
        <v>24.7</v>
      </c>
      <c r="I22" s="13">
        <f t="shared" si="1"/>
        <v>271.59303034672001</v>
      </c>
      <c r="J22" s="13">
        <f t="shared" si="5"/>
        <v>245.1</v>
      </c>
      <c r="K22" s="13">
        <v>245.1</v>
      </c>
    </row>
    <row r="23" spans="1:11">
      <c r="A23" s="9" t="s">
        <v>29</v>
      </c>
      <c r="B23" s="10">
        <v>0.1</v>
      </c>
      <c r="C23" s="11">
        <v>2</v>
      </c>
      <c r="D23" s="12">
        <f t="shared" si="4"/>
        <v>430.89325078799999</v>
      </c>
      <c r="E23" s="13">
        <f t="shared" si="6"/>
        <v>86.178650157600003</v>
      </c>
      <c r="F23" s="13">
        <f t="shared" si="2"/>
        <v>26</v>
      </c>
      <c r="G23" s="13">
        <f t="shared" si="0"/>
        <v>112.1786501576</v>
      </c>
      <c r="H23" s="13">
        <f t="shared" si="3"/>
        <v>11.2</v>
      </c>
      <c r="I23" s="13">
        <f t="shared" si="1"/>
        <v>123.37865015760001</v>
      </c>
      <c r="J23" s="13">
        <f t="shared" si="5"/>
        <v>111.39999999999999</v>
      </c>
      <c r="K23" s="13">
        <v>111.39999999999999</v>
      </c>
    </row>
    <row r="24" spans="1:11" ht="26.4">
      <c r="A24" s="14" t="s">
        <v>30</v>
      </c>
      <c r="B24" s="10">
        <v>0.2</v>
      </c>
      <c r="C24" s="11">
        <v>1.5</v>
      </c>
      <c r="D24" s="12">
        <f t="shared" si="4"/>
        <v>430.89325078799999</v>
      </c>
      <c r="E24" s="13">
        <f t="shared" si="6"/>
        <v>129.26797523640002</v>
      </c>
      <c r="F24" s="13">
        <f t="shared" si="2"/>
        <v>39</v>
      </c>
      <c r="G24" s="13">
        <f t="shared" si="0"/>
        <v>168.26797523640002</v>
      </c>
      <c r="H24" s="13">
        <f t="shared" si="3"/>
        <v>16.8</v>
      </c>
      <c r="I24" s="13">
        <f t="shared" si="1"/>
        <v>185.06797523640003</v>
      </c>
      <c r="J24" s="13">
        <f t="shared" si="5"/>
        <v>167</v>
      </c>
      <c r="K24" s="13">
        <v>167</v>
      </c>
    </row>
    <row r="25" spans="1:11">
      <c r="A25" s="15" t="s">
        <v>31</v>
      </c>
      <c r="B25" s="16">
        <f>SUM(B5:B24)</f>
        <v>51.000000000000007</v>
      </c>
      <c r="C25" s="17"/>
      <c r="D25" s="18">
        <f t="shared" ref="D25:K25" si="7">SUM(D5:D24)</f>
        <v>8617.8650157600005</v>
      </c>
      <c r="E25" s="18">
        <f t="shared" si="7"/>
        <v>33237.316659797514</v>
      </c>
      <c r="F25" s="18">
        <f t="shared" si="7"/>
        <v>10037.499999999998</v>
      </c>
      <c r="G25" s="18">
        <f t="shared" si="7"/>
        <v>43274.816659797514</v>
      </c>
      <c r="H25" s="18">
        <f t="shared" si="7"/>
        <v>4327.7</v>
      </c>
      <c r="I25" s="18">
        <f t="shared" si="7"/>
        <v>47602.516659797519</v>
      </c>
      <c r="J25" s="18">
        <f t="shared" si="7"/>
        <v>42948.299999999988</v>
      </c>
      <c r="K25" s="18">
        <f t="shared" si="7"/>
        <v>42948.299999999988</v>
      </c>
    </row>
    <row r="26" spans="1:11" hidden="1">
      <c r="A26" s="19" t="s">
        <v>32</v>
      </c>
      <c r="B26" s="20">
        <v>326</v>
      </c>
    </row>
    <row r="27" spans="1:11" hidden="1"/>
    <row r="28" spans="1:11" hidden="1"/>
    <row r="29" spans="1:11" hidden="1"/>
    <row r="30" spans="1:11" ht="39.6" hidden="1">
      <c r="A30" s="21" t="s">
        <v>33</v>
      </c>
      <c r="B30" s="22">
        <v>326</v>
      </c>
    </row>
  </sheetData>
  <mergeCells count="1">
    <mergeCell ref="A1:K1"/>
  </mergeCells>
  <pageMargins left="0.78740157480314965" right="0.78740157480314965" top="0.78740157480314965" bottom="0.78740157480314965" header="0.31496062992125984" footer="0.31496062992125984"/>
  <pageSetup paperSize="9" scale="96" firstPageNumber="111" fitToHeight="0" orientation="landscape" useFirstPageNumber="1" horizontalDpi="180" verticalDpi="180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2023-09-23T08:47:33Z</dcterms:modified>
</cp:coreProperties>
</file>